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k\Documents\Maja\Sanitarni material\"/>
    </mc:Choice>
  </mc:AlternateContent>
  <bookViews>
    <workbookView xWindow="240" yWindow="90" windowWidth="24795" windowHeight="12270"/>
  </bookViews>
  <sheets>
    <sheet name="List1" sheetId="2" r:id="rId1"/>
  </sheets>
  <definedNames>
    <definedName name="_xlnm.Print_Area" localSheetId="0">List1!$B$2:$D$72</definedName>
  </definedNames>
  <calcPr calcId="152511"/>
</workbook>
</file>

<file path=xl/calcChain.xml><?xml version="1.0" encoding="utf-8"?>
<calcChain xmlns="http://schemas.openxmlformats.org/spreadsheetml/2006/main">
  <c r="D61" i="2" l="1"/>
  <c r="D58" i="2"/>
  <c r="D25" i="2"/>
  <c r="D29" i="2" s="1"/>
  <c r="D33" i="2" s="1"/>
  <c r="D21" i="2"/>
  <c r="D13" i="2"/>
  <c r="D41" i="2" l="1"/>
  <c r="D45" i="2" l="1"/>
  <c r="D49" i="2" s="1"/>
  <c r="D53" i="2" s="1"/>
  <c r="D60" i="2" s="1"/>
  <c r="D59" i="2"/>
</calcChain>
</file>

<file path=xl/sharedStrings.xml><?xml version="1.0" encoding="utf-8"?>
<sst xmlns="http://schemas.openxmlformats.org/spreadsheetml/2006/main" count="50" uniqueCount="42">
  <si>
    <t>skupna poraba v litrih</t>
  </si>
  <si>
    <t xml:space="preserve">A. </t>
  </si>
  <si>
    <t>IZRAČUN cene papirnatih brisač</t>
  </si>
  <si>
    <t xml:space="preserve">ENA BRISAČKA </t>
  </si>
  <si>
    <t>število brisačk v roli / zavoju</t>
  </si>
  <si>
    <t>POVRŠINA ENE ROLE / ZAVOJA</t>
  </si>
  <si>
    <t>planirana poraba v m2</t>
  </si>
  <si>
    <t>PONUDBENA CENA ZA PAPIRANTE BRISAČE S POPUSTI</t>
  </si>
  <si>
    <t>Cena za 1 rolo / zavoj v EUR</t>
  </si>
  <si>
    <t xml:space="preserve">B. </t>
  </si>
  <si>
    <t>IZRAČUN cene toaletnega papirja</t>
  </si>
  <si>
    <t xml:space="preserve">EN KOS TOALETNEGA PAPIRJA </t>
  </si>
  <si>
    <t xml:space="preserve">C. </t>
  </si>
  <si>
    <t>širina (v metrih)</t>
  </si>
  <si>
    <t>dolžina (v metrih)</t>
  </si>
  <si>
    <t>Cena za 1 liter mila</t>
  </si>
  <si>
    <t>Cena za 1 rolo / zavoj v EUR brez DDV</t>
  </si>
  <si>
    <r>
      <t>površina ene brisačke v m2 (</t>
    </r>
    <r>
      <rPr>
        <b/>
        <sz val="11"/>
        <color rgb="FFFF0000"/>
        <rFont val="Calibri"/>
        <family val="2"/>
        <charset val="238"/>
        <scheme val="minor"/>
      </rPr>
      <t>3 = 1 x 2</t>
    </r>
    <r>
      <rPr>
        <sz val="11"/>
        <color theme="1"/>
        <rFont val="Calibri"/>
        <family val="2"/>
        <charset val="238"/>
        <scheme val="minor"/>
      </rPr>
      <t>)</t>
    </r>
  </si>
  <si>
    <r>
      <t>skupno št. rol / zavojev (</t>
    </r>
    <r>
      <rPr>
        <b/>
        <sz val="11"/>
        <color rgb="FFFF0000"/>
        <rFont val="Calibri"/>
        <family val="2"/>
        <charset val="238"/>
        <scheme val="minor"/>
      </rPr>
      <t>7 = 6 / 5</t>
    </r>
    <r>
      <rPr>
        <sz val="11"/>
        <color theme="1"/>
        <rFont val="Calibri"/>
        <family val="2"/>
        <charset val="238"/>
        <scheme val="minor"/>
      </rPr>
      <t>)</t>
    </r>
  </si>
  <si>
    <r>
      <t>površina ene role / zavoja v m2 (</t>
    </r>
    <r>
      <rPr>
        <b/>
        <sz val="11"/>
        <color rgb="FFFF0000"/>
        <rFont val="Calibri"/>
        <family val="2"/>
        <charset val="238"/>
        <scheme val="minor"/>
      </rPr>
      <t>5 = 3 x 4</t>
    </r>
    <r>
      <rPr>
        <sz val="11"/>
        <color theme="1"/>
        <rFont val="Calibri"/>
        <family val="2"/>
        <charset val="238"/>
        <scheme val="minor"/>
      </rPr>
      <t>)</t>
    </r>
  </si>
  <si>
    <r>
      <t>Cena za skupno št. rol / zavojev v EUR brez DDV (</t>
    </r>
    <r>
      <rPr>
        <b/>
        <sz val="11"/>
        <color rgb="FFFF0000"/>
        <rFont val="Calibri"/>
        <family val="2"/>
        <charset val="238"/>
        <scheme val="minor"/>
      </rPr>
      <t>9 = 7 x 8</t>
    </r>
    <r>
      <rPr>
        <sz val="11"/>
        <color theme="1"/>
        <rFont val="Calibri"/>
        <family val="2"/>
        <charset val="238"/>
        <scheme val="minor"/>
      </rPr>
      <t>)</t>
    </r>
  </si>
  <si>
    <r>
      <t>Cena za skupno porabo v EUR brez DDV (</t>
    </r>
    <r>
      <rPr>
        <b/>
        <sz val="11"/>
        <color rgb="FFFF0000"/>
        <rFont val="Calibri"/>
        <family val="2"/>
        <charset val="238"/>
        <scheme val="minor"/>
      </rPr>
      <t>3 = 1 x 2</t>
    </r>
    <r>
      <rPr>
        <sz val="11"/>
        <color theme="1"/>
        <rFont val="Calibri"/>
        <family val="2"/>
        <charset val="238"/>
        <scheme val="minor"/>
      </rPr>
      <t xml:space="preserve">) </t>
    </r>
  </si>
  <si>
    <t xml:space="preserve">Navodilo: Ponudnik izpolnjuje le bela polja. Prednastavljene formule so določene </t>
  </si>
  <si>
    <t>zorni na enote (metri ipd.)</t>
  </si>
  <si>
    <t>Kraj in datum: _______________________________________</t>
  </si>
  <si>
    <t>Ime in priimek odgovorne osebe: ______________________</t>
  </si>
  <si>
    <t>Podpis odgovorne osebe: _____________________________</t>
  </si>
  <si>
    <t>Žig:</t>
  </si>
  <si>
    <t>ŠTEVILO ROL (ZAVOJEV) ZA SKUPNO PORABO V 36 mesecih</t>
  </si>
  <si>
    <t xml:space="preserve">sum. </t>
  </si>
  <si>
    <t>SKUPNA PONUDBENA CENA</t>
  </si>
  <si>
    <t>ponudbena cena za ocenjeno količino papirnatih brisač brez DDV</t>
  </si>
  <si>
    <t>ponudbena cena za ocenjeno količino toaletnega papirja  brez DDV</t>
  </si>
  <si>
    <t>ponudbena cena za ocenjeno količino mila  brez DDV</t>
  </si>
  <si>
    <t>PONUDBENA CENA ZA TOALETNI PAPIR S POPUSTI</t>
  </si>
  <si>
    <t xml:space="preserve">Skupaj ponudbena cena brez DDV: </t>
  </si>
  <si>
    <t xml:space="preserve">PONUDBENI PREDRAČUN                                  </t>
  </si>
  <si>
    <t>PRILOGA 1</t>
  </si>
  <si>
    <t>tako, da se ustrezni podatki sproti izračunavajo. Ponudnike opozarjamo, da so po-</t>
  </si>
  <si>
    <t>IZRAČUN cene tekočega mila</t>
  </si>
  <si>
    <r>
      <t>površina lističa toaletnega papirja v m2 (</t>
    </r>
    <r>
      <rPr>
        <b/>
        <sz val="11"/>
        <color rgb="FFFF0000"/>
        <rFont val="Calibri"/>
        <family val="2"/>
        <charset val="238"/>
        <scheme val="minor"/>
      </rPr>
      <t>3 = 1 x 2</t>
    </r>
    <r>
      <rPr>
        <sz val="11"/>
        <color theme="1"/>
        <rFont val="Calibri"/>
        <family val="2"/>
        <charset val="238"/>
        <scheme val="minor"/>
      </rPr>
      <t>)</t>
    </r>
  </si>
  <si>
    <t>število lističev toaletnega papirja v roli / zavoju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</si>
</sst>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/>
    <xf numFmtId="4" fontId="0" fillId="0" borderId="11" xfId="0" applyNumberFormat="1" applyBorder="1"/>
    <xf numFmtId="0" fontId="0" fillId="4" borderId="12" xfId="0" applyFill="1" applyBorder="1"/>
    <xf numFmtId="0" fontId="0" fillId="4" borderId="1" xfId="0" applyFill="1" applyBorder="1"/>
    <xf numFmtId="1" fontId="0" fillId="0" borderId="0" xfId="0" applyNumberFormat="1"/>
    <xf numFmtId="0" fontId="4" fillId="3" borderId="13" xfId="0" applyFont="1" applyFill="1" applyBorder="1" applyAlignment="1">
      <alignment horizontal="left"/>
    </xf>
    <xf numFmtId="0" fontId="4" fillId="3" borderId="14" xfId="0" applyFont="1" applyFill="1" applyBorder="1"/>
    <xf numFmtId="4" fontId="4" fillId="3" borderId="15" xfId="0" applyNumberFormat="1" applyFont="1" applyFill="1" applyBorder="1"/>
    <xf numFmtId="0" fontId="2" fillId="4" borderId="16" xfId="0" applyFont="1" applyFill="1" applyBorder="1" applyAlignment="1">
      <alignment horizontal="left"/>
    </xf>
    <xf numFmtId="4" fontId="0" fillId="4" borderId="17" xfId="0" applyNumberFormat="1" applyFill="1" applyBorder="1"/>
    <xf numFmtId="0" fontId="3" fillId="4" borderId="5" xfId="0" applyFont="1" applyFill="1" applyBorder="1" applyAlignment="1">
      <alignment horizontal="left"/>
    </xf>
    <xf numFmtId="4" fontId="0" fillId="0" borderId="6" xfId="0" applyNumberFormat="1" applyBorder="1"/>
    <xf numFmtId="0" fontId="0" fillId="4" borderId="5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/>
    <xf numFmtId="4" fontId="0" fillId="3" borderId="15" xfId="0" applyNumberFormat="1" applyFill="1" applyBorder="1"/>
    <xf numFmtId="0" fontId="3" fillId="4" borderId="7" xfId="0" applyFont="1" applyFill="1" applyBorder="1" applyAlignment="1">
      <alignment horizontal="left"/>
    </xf>
    <xf numFmtId="4" fontId="5" fillId="3" borderId="15" xfId="0" applyNumberFormat="1" applyFont="1" applyFill="1" applyBorder="1"/>
    <xf numFmtId="0" fontId="1" fillId="0" borderId="10" xfId="0" applyFont="1" applyBorder="1" applyAlignment="1">
      <alignment horizontal="left"/>
    </xf>
    <xf numFmtId="164" fontId="0" fillId="0" borderId="6" xfId="0" applyNumberFormat="1" applyBorder="1"/>
    <xf numFmtId="4" fontId="0" fillId="2" borderId="6" xfId="0" applyNumberFormat="1" applyFill="1" applyBorder="1"/>
    <xf numFmtId="0" fontId="0" fillId="5" borderId="0" xfId="0" applyFill="1"/>
    <xf numFmtId="0" fontId="0" fillId="2" borderId="9" xfId="0" applyNumberFormat="1" applyFill="1" applyBorder="1"/>
    <xf numFmtId="164" fontId="0" fillId="2" borderId="9" xfId="0" applyNumberFormat="1" applyFill="1" applyBorder="1"/>
    <xf numFmtId="0" fontId="6" fillId="0" borderId="18" xfId="0" applyFont="1" applyBorder="1" applyAlignment="1">
      <alignment horizontal="left"/>
    </xf>
    <xf numFmtId="0" fontId="6" fillId="0" borderId="19" xfId="0" applyFont="1" applyBorder="1"/>
    <xf numFmtId="0" fontId="6" fillId="0" borderId="20" xfId="0" applyFont="1" applyBorder="1" applyAlignment="1">
      <alignment horizontal="right"/>
    </xf>
    <xf numFmtId="0" fontId="7" fillId="0" borderId="2" xfId="0" applyFont="1" applyBorder="1" applyAlignment="1">
      <alignment horizontal="left"/>
    </xf>
    <xf numFmtId="0" fontId="7" fillId="0" borderId="3" xfId="0" applyFont="1" applyBorder="1"/>
    <xf numFmtId="0" fontId="7" fillId="0" borderId="4" xfId="0" applyFont="1" applyBorder="1"/>
    <xf numFmtId="0" fontId="7" fillId="0" borderId="10" xfId="0" applyFont="1" applyBorder="1" applyAlignment="1">
      <alignment horizontal="left"/>
    </xf>
    <xf numFmtId="0" fontId="7" fillId="0" borderId="0" xfId="0" applyFont="1" applyBorder="1"/>
    <xf numFmtId="0" fontId="7" fillId="0" borderId="11" xfId="0" applyFont="1" applyBorder="1"/>
    <xf numFmtId="0" fontId="7" fillId="0" borderId="21" xfId="0" applyFont="1" applyBorder="1" applyAlignment="1">
      <alignment horizontal="left"/>
    </xf>
    <xf numFmtId="0" fontId="7" fillId="0" borderId="22" xfId="0" applyFont="1" applyBorder="1"/>
    <xf numFmtId="0" fontId="7" fillId="0" borderId="23" xfId="0" applyFont="1" applyBorder="1"/>
    <xf numFmtId="0" fontId="0" fillId="0" borderId="24" xfId="0" applyBorder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left"/>
    </xf>
    <xf numFmtId="0" fontId="0" fillId="0" borderId="28" xfId="0" applyBorder="1"/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30" xfId="0" applyBorder="1"/>
    <xf numFmtId="0" fontId="0" fillId="0" borderId="31" xfId="0" applyBorder="1"/>
    <xf numFmtId="164" fontId="0" fillId="2" borderId="6" xfId="0" applyNumberFormat="1" applyFill="1" applyBorder="1"/>
    <xf numFmtId="0" fontId="3" fillId="4" borderId="32" xfId="0" applyFont="1" applyFill="1" applyBorder="1" applyAlignment="1">
      <alignment horizontal="left"/>
    </xf>
    <xf numFmtId="164" fontId="0" fillId="2" borderId="33" xfId="0" applyNumberFormat="1" applyFill="1" applyBorder="1"/>
    <xf numFmtId="0" fontId="1" fillId="4" borderId="22" xfId="0" applyFont="1" applyFill="1" applyBorder="1" applyAlignment="1">
      <alignment horizontal="right"/>
    </xf>
    <xf numFmtId="0" fontId="0" fillId="4" borderId="34" xfId="0" applyFill="1" applyBorder="1"/>
    <xf numFmtId="0" fontId="0" fillId="4" borderId="35" xfId="0" applyFill="1" applyBorder="1"/>
    <xf numFmtId="164" fontId="0" fillId="6" borderId="36" xfId="0" applyNumberFormat="1" applyFill="1" applyBorder="1"/>
    <xf numFmtId="0" fontId="7" fillId="0" borderId="0" xfId="0" applyFont="1" applyBorder="1" applyAlignment="1">
      <alignment horizontal="left"/>
    </xf>
    <xf numFmtId="3" fontId="0" fillId="4" borderId="6" xfId="0" applyNumberFormat="1" applyFill="1" applyBorder="1"/>
    <xf numFmtId="0" fontId="0" fillId="4" borderId="29" xfId="0" applyFill="1" applyBorder="1"/>
    <xf numFmtId="164" fontId="0" fillId="2" borderId="37" xfId="0" applyNumberFormat="1" applyFill="1" applyBorder="1"/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5"/>
  <sheetViews>
    <sheetView tabSelected="1" topLeftCell="A39" workbookViewId="0">
      <selection activeCell="F56" sqref="F56"/>
    </sheetView>
  </sheetViews>
  <sheetFormatPr defaultRowHeight="15" x14ac:dyDescent="0.25"/>
  <cols>
    <col min="1" max="1" width="5.5703125" customWidth="1"/>
    <col min="2" max="2" width="6.85546875" style="2" customWidth="1"/>
    <col min="3" max="3" width="60.85546875" customWidth="1"/>
    <col min="4" max="4" width="19.140625" customWidth="1"/>
    <col min="5" max="5" width="4.42578125" customWidth="1"/>
    <col min="6" max="6" width="16.85546875" customWidth="1"/>
    <col min="7" max="7" width="25.42578125" customWidth="1"/>
    <col min="10" max="10" width="21.85546875" customWidth="1"/>
  </cols>
  <sheetData>
    <row r="1" spans="2:4" ht="15.75" thickBot="1" x14ac:dyDescent="0.3"/>
    <row r="2" spans="2:4" ht="16.5" thickBot="1" x14ac:dyDescent="0.3">
      <c r="B2" s="28" t="s">
        <v>36</v>
      </c>
      <c r="C2" s="29"/>
      <c r="D2" s="30" t="s">
        <v>37</v>
      </c>
    </row>
    <row r="3" spans="2:4" ht="15.75" thickBot="1" x14ac:dyDescent="0.3"/>
    <row r="4" spans="2:4" x14ac:dyDescent="0.25">
      <c r="B4" s="31" t="s">
        <v>22</v>
      </c>
      <c r="C4" s="32"/>
      <c r="D4" s="33"/>
    </row>
    <row r="5" spans="2:4" x14ac:dyDescent="0.25">
      <c r="B5" s="34" t="s">
        <v>38</v>
      </c>
      <c r="C5" s="35"/>
      <c r="D5" s="36"/>
    </row>
    <row r="6" spans="2:4" ht="15.75" thickBot="1" x14ac:dyDescent="0.3">
      <c r="B6" s="37" t="s">
        <v>23</v>
      </c>
      <c r="C6" s="38"/>
      <c r="D6" s="39"/>
    </row>
    <row r="7" spans="2:4" x14ac:dyDescent="0.25">
      <c r="B7" s="56"/>
      <c r="C7" s="35"/>
      <c r="D7" s="35"/>
    </row>
    <row r="8" spans="2:4" ht="15.75" thickBot="1" x14ac:dyDescent="0.3">
      <c r="B8" s="56"/>
      <c r="C8" s="35"/>
      <c r="D8" s="35"/>
    </row>
    <row r="9" spans="2:4" ht="18.75" x14ac:dyDescent="0.3">
      <c r="B9" s="9" t="s">
        <v>1</v>
      </c>
      <c r="C9" s="10" t="s">
        <v>39</v>
      </c>
      <c r="D9" s="19"/>
    </row>
    <row r="10" spans="2:4" x14ac:dyDescent="0.25">
      <c r="B10" s="3"/>
      <c r="C10" s="4"/>
      <c r="D10" s="5"/>
    </row>
    <row r="11" spans="2:4" x14ac:dyDescent="0.25">
      <c r="B11" s="14">
        <v>1</v>
      </c>
      <c r="C11" s="7" t="s">
        <v>0</v>
      </c>
      <c r="D11" s="57">
        <v>6700</v>
      </c>
    </row>
    <row r="12" spans="2:4" x14ac:dyDescent="0.25">
      <c r="B12" s="14">
        <v>2</v>
      </c>
      <c r="C12" s="7" t="s">
        <v>15</v>
      </c>
      <c r="D12" s="23">
        <v>0</v>
      </c>
    </row>
    <row r="13" spans="2:4" ht="15.75" thickBot="1" x14ac:dyDescent="0.3">
      <c r="B13" s="20">
        <v>3</v>
      </c>
      <c r="C13" s="18" t="s">
        <v>21</v>
      </c>
      <c r="D13" s="27">
        <f>D11*D12</f>
        <v>0</v>
      </c>
    </row>
    <row r="14" spans="2:4" x14ac:dyDescent="0.25">
      <c r="B14" s="56"/>
      <c r="C14" s="35"/>
      <c r="D14" s="35"/>
    </row>
    <row r="15" spans="2:4" ht="15.75" thickBot="1" x14ac:dyDescent="0.3">
      <c r="B15" s="56"/>
      <c r="C15" s="35"/>
      <c r="D15" s="35"/>
    </row>
    <row r="16" spans="2:4" ht="18.75" x14ac:dyDescent="0.3">
      <c r="B16" s="9" t="s">
        <v>9</v>
      </c>
      <c r="C16" s="10" t="s">
        <v>2</v>
      </c>
      <c r="D16" s="11"/>
    </row>
    <row r="17" spans="2:7" x14ac:dyDescent="0.25">
      <c r="B17" s="3"/>
      <c r="C17" s="4"/>
      <c r="D17" s="5"/>
    </row>
    <row r="18" spans="2:7" x14ac:dyDescent="0.25">
      <c r="B18" s="12" t="s">
        <v>3</v>
      </c>
      <c r="C18" s="6"/>
      <c r="D18" s="13"/>
      <c r="G18" s="8"/>
    </row>
    <row r="19" spans="2:7" x14ac:dyDescent="0.25">
      <c r="B19" s="14">
        <v>1</v>
      </c>
      <c r="C19" s="7" t="s">
        <v>13</v>
      </c>
      <c r="D19" s="15">
        <v>0</v>
      </c>
      <c r="G19" s="8"/>
    </row>
    <row r="20" spans="2:7" x14ac:dyDescent="0.25">
      <c r="B20" s="14">
        <v>2</v>
      </c>
      <c r="C20" s="7" t="s">
        <v>14</v>
      </c>
      <c r="D20" s="15">
        <v>0</v>
      </c>
    </row>
    <row r="21" spans="2:7" x14ac:dyDescent="0.25">
      <c r="B21" s="14">
        <v>3</v>
      </c>
      <c r="C21" s="7" t="s">
        <v>17</v>
      </c>
      <c r="D21" s="24">
        <f>D19*D20</f>
        <v>0</v>
      </c>
    </row>
    <row r="22" spans="2:7" x14ac:dyDescent="0.25">
      <c r="B22" s="3"/>
      <c r="C22" s="4"/>
      <c r="D22" s="5"/>
    </row>
    <row r="23" spans="2:7" x14ac:dyDescent="0.25">
      <c r="B23" s="12" t="s">
        <v>5</v>
      </c>
      <c r="C23" s="6"/>
      <c r="D23" s="13"/>
      <c r="F23" s="25"/>
    </row>
    <row r="24" spans="2:7" x14ac:dyDescent="0.25">
      <c r="B24" s="14">
        <v>4</v>
      </c>
      <c r="C24" s="7" t="s">
        <v>4</v>
      </c>
      <c r="D24" s="15">
        <v>0</v>
      </c>
    </row>
    <row r="25" spans="2:7" x14ac:dyDescent="0.25">
      <c r="B25" s="14">
        <v>5</v>
      </c>
      <c r="C25" s="7" t="s">
        <v>19</v>
      </c>
      <c r="D25" s="24">
        <f>D21*D24</f>
        <v>0</v>
      </c>
    </row>
    <row r="26" spans="2:7" x14ac:dyDescent="0.25">
      <c r="B26" s="3"/>
      <c r="C26" s="4"/>
      <c r="D26" s="5"/>
    </row>
    <row r="27" spans="2:7" x14ac:dyDescent="0.25">
      <c r="B27" s="12" t="s">
        <v>28</v>
      </c>
      <c r="C27" s="6"/>
      <c r="D27" s="13"/>
    </row>
    <row r="28" spans="2:7" x14ac:dyDescent="0.25">
      <c r="B28" s="14">
        <v>6</v>
      </c>
      <c r="C28" s="7" t="s">
        <v>6</v>
      </c>
      <c r="D28" s="57">
        <v>1803700</v>
      </c>
    </row>
    <row r="29" spans="2:7" x14ac:dyDescent="0.25">
      <c r="B29" s="14">
        <v>7</v>
      </c>
      <c r="C29" s="7" t="s">
        <v>18</v>
      </c>
      <c r="D29" s="24" t="e">
        <f>D28/D25</f>
        <v>#DIV/0!</v>
      </c>
    </row>
    <row r="30" spans="2:7" x14ac:dyDescent="0.25">
      <c r="B30" s="3"/>
      <c r="C30" s="4"/>
      <c r="D30" s="5"/>
      <c r="G30" s="1"/>
    </row>
    <row r="31" spans="2:7" x14ac:dyDescent="0.25">
      <c r="B31" s="12" t="s">
        <v>7</v>
      </c>
      <c r="C31" s="6"/>
      <c r="D31" s="13"/>
      <c r="G31" s="1"/>
    </row>
    <row r="32" spans="2:7" x14ac:dyDescent="0.25">
      <c r="B32" s="16">
        <v>8</v>
      </c>
      <c r="C32" s="7" t="s">
        <v>8</v>
      </c>
      <c r="D32" s="23">
        <v>0</v>
      </c>
      <c r="G32" s="1"/>
    </row>
    <row r="33" spans="2:4" ht="15.75" thickBot="1" x14ac:dyDescent="0.3">
      <c r="B33" s="17">
        <v>9</v>
      </c>
      <c r="C33" s="18" t="s">
        <v>20</v>
      </c>
      <c r="D33" s="26" t="e">
        <f>D29*D32</f>
        <v>#DIV/0!</v>
      </c>
    </row>
    <row r="34" spans="2:4" x14ac:dyDescent="0.25">
      <c r="D34" s="1"/>
    </row>
    <row r="35" spans="2:4" ht="15.75" thickBot="1" x14ac:dyDescent="0.3">
      <c r="D35" s="1"/>
    </row>
    <row r="36" spans="2:4" ht="18.75" x14ac:dyDescent="0.3">
      <c r="B36" s="9" t="s">
        <v>12</v>
      </c>
      <c r="C36" s="10" t="s">
        <v>10</v>
      </c>
      <c r="D36" s="21"/>
    </row>
    <row r="37" spans="2:4" x14ac:dyDescent="0.25">
      <c r="B37" s="3"/>
      <c r="C37" s="4"/>
      <c r="D37" s="5"/>
    </row>
    <row r="38" spans="2:4" x14ac:dyDescent="0.25">
      <c r="B38" s="12" t="s">
        <v>11</v>
      </c>
      <c r="C38" s="6"/>
      <c r="D38" s="13"/>
    </row>
    <row r="39" spans="2:4" x14ac:dyDescent="0.25">
      <c r="B39" s="14">
        <v>1</v>
      </c>
      <c r="C39" s="7" t="s">
        <v>13</v>
      </c>
      <c r="D39" s="15">
        <v>0</v>
      </c>
    </row>
    <row r="40" spans="2:4" x14ac:dyDescent="0.25">
      <c r="B40" s="14">
        <v>2</v>
      </c>
      <c r="C40" s="7" t="s">
        <v>14</v>
      </c>
      <c r="D40" s="15">
        <v>0</v>
      </c>
    </row>
    <row r="41" spans="2:4" x14ac:dyDescent="0.25">
      <c r="B41" s="14">
        <v>3</v>
      </c>
      <c r="C41" s="7" t="s">
        <v>40</v>
      </c>
      <c r="D41" s="24">
        <f>D39*D40</f>
        <v>0</v>
      </c>
    </row>
    <row r="42" spans="2:4" x14ac:dyDescent="0.25">
      <c r="B42" s="22"/>
      <c r="C42" s="4"/>
      <c r="D42" s="5"/>
    </row>
    <row r="43" spans="2:4" x14ac:dyDescent="0.25">
      <c r="B43" s="12" t="s">
        <v>5</v>
      </c>
      <c r="C43" s="6"/>
      <c r="D43" s="13"/>
    </row>
    <row r="44" spans="2:4" x14ac:dyDescent="0.25">
      <c r="B44" s="14">
        <v>4</v>
      </c>
      <c r="C44" s="7" t="s">
        <v>41</v>
      </c>
      <c r="D44" s="15">
        <v>0</v>
      </c>
    </row>
    <row r="45" spans="2:4" x14ac:dyDescent="0.25">
      <c r="B45" s="14">
        <v>5</v>
      </c>
      <c r="C45" s="7" t="s">
        <v>19</v>
      </c>
      <c r="D45" s="24">
        <f>D41*D44</f>
        <v>0</v>
      </c>
    </row>
    <row r="46" spans="2:4" x14ac:dyDescent="0.25">
      <c r="B46" s="22"/>
      <c r="C46" s="4"/>
      <c r="D46" s="5"/>
    </row>
    <row r="47" spans="2:4" x14ac:dyDescent="0.25">
      <c r="B47" s="12" t="s">
        <v>28</v>
      </c>
      <c r="C47" s="6"/>
      <c r="D47" s="13"/>
    </row>
    <row r="48" spans="2:4" x14ac:dyDescent="0.25">
      <c r="B48" s="14">
        <v>6</v>
      </c>
      <c r="C48" s="7" t="s">
        <v>6</v>
      </c>
      <c r="D48" s="57">
        <v>863150</v>
      </c>
    </row>
    <row r="49" spans="2:4" x14ac:dyDescent="0.25">
      <c r="B49" s="14">
        <v>7</v>
      </c>
      <c r="C49" s="7" t="s">
        <v>18</v>
      </c>
      <c r="D49" s="24" t="e">
        <f>D48/D45</f>
        <v>#DIV/0!</v>
      </c>
    </row>
    <row r="50" spans="2:4" x14ac:dyDescent="0.25">
      <c r="B50" s="22"/>
      <c r="C50" s="4"/>
      <c r="D50" s="5"/>
    </row>
    <row r="51" spans="2:4" x14ac:dyDescent="0.25">
      <c r="B51" s="12" t="s">
        <v>34</v>
      </c>
      <c r="C51" s="6"/>
      <c r="D51" s="13"/>
    </row>
    <row r="52" spans="2:4" x14ac:dyDescent="0.25">
      <c r="B52" s="14">
        <v>8</v>
      </c>
      <c r="C52" s="7" t="s">
        <v>16</v>
      </c>
      <c r="D52" s="23">
        <v>0</v>
      </c>
    </row>
    <row r="53" spans="2:4" ht="15.75" thickBot="1" x14ac:dyDescent="0.3">
      <c r="B53" s="20">
        <v>9</v>
      </c>
      <c r="C53" s="18" t="s">
        <v>20</v>
      </c>
      <c r="D53" s="26" t="e">
        <f>D49*D52</f>
        <v>#DIV/0!</v>
      </c>
    </row>
    <row r="54" spans="2:4" x14ac:dyDescent="0.25">
      <c r="D54" s="1"/>
    </row>
    <row r="55" spans="2:4" ht="15.75" thickBot="1" x14ac:dyDescent="0.3">
      <c r="D55" s="1"/>
    </row>
    <row r="56" spans="2:4" ht="18.75" x14ac:dyDescent="0.3">
      <c r="B56" s="9" t="s">
        <v>29</v>
      </c>
      <c r="C56" s="10" t="s">
        <v>30</v>
      </c>
      <c r="D56" s="19"/>
    </row>
    <row r="57" spans="2:4" x14ac:dyDescent="0.25">
      <c r="B57" s="3"/>
      <c r="C57" s="4"/>
      <c r="D57" s="5"/>
    </row>
    <row r="58" spans="2:4" x14ac:dyDescent="0.25">
      <c r="B58" s="14">
        <v>1</v>
      </c>
      <c r="C58" s="53" t="s">
        <v>33</v>
      </c>
      <c r="D58" s="49">
        <f>D13</f>
        <v>0</v>
      </c>
    </row>
    <row r="59" spans="2:4" x14ac:dyDescent="0.25">
      <c r="B59" s="14">
        <v>2</v>
      </c>
      <c r="C59" s="58" t="s">
        <v>31</v>
      </c>
      <c r="D59" s="59" t="e">
        <f>D33</f>
        <v>#DIV/0!</v>
      </c>
    </row>
    <row r="60" spans="2:4" ht="15.75" thickBot="1" x14ac:dyDescent="0.3">
      <c r="B60" s="50">
        <v>3</v>
      </c>
      <c r="C60" s="54" t="s">
        <v>32</v>
      </c>
      <c r="D60" s="51" t="e">
        <f>D53</f>
        <v>#DIV/0!</v>
      </c>
    </row>
    <row r="61" spans="2:4" ht="16.5" thickTop="1" thickBot="1" x14ac:dyDescent="0.3">
      <c r="B61" s="20">
        <v>4</v>
      </c>
      <c r="C61" s="52" t="s">
        <v>35</v>
      </c>
      <c r="D61" s="55" t="e">
        <f>SUM(D58:D60)</f>
        <v>#DIV/0!</v>
      </c>
    </row>
    <row r="64" spans="2:4" x14ac:dyDescent="0.25">
      <c r="B64" s="40"/>
      <c r="C64" s="41"/>
      <c r="D64" s="42"/>
    </row>
    <row r="65" spans="2:4" x14ac:dyDescent="0.25">
      <c r="B65" s="43" t="s">
        <v>24</v>
      </c>
      <c r="C65" s="4"/>
      <c r="D65" s="44"/>
    </row>
    <row r="66" spans="2:4" x14ac:dyDescent="0.25">
      <c r="B66" s="43"/>
      <c r="C66" s="4"/>
      <c r="D66" s="44"/>
    </row>
    <row r="67" spans="2:4" x14ac:dyDescent="0.25">
      <c r="B67" s="43" t="s">
        <v>25</v>
      </c>
      <c r="C67" s="4"/>
      <c r="D67" s="44"/>
    </row>
    <row r="68" spans="2:4" x14ac:dyDescent="0.25">
      <c r="B68" s="43"/>
      <c r="C68" s="4"/>
      <c r="D68" s="44"/>
    </row>
    <row r="69" spans="2:4" x14ac:dyDescent="0.25">
      <c r="B69" s="43" t="s">
        <v>26</v>
      </c>
      <c r="C69" s="4"/>
      <c r="D69" s="44"/>
    </row>
    <row r="70" spans="2:4" x14ac:dyDescent="0.25">
      <c r="B70" s="43"/>
      <c r="C70" s="4"/>
      <c r="D70" s="44"/>
    </row>
    <row r="71" spans="2:4" x14ac:dyDescent="0.25">
      <c r="B71" s="43"/>
      <c r="C71" s="45" t="s">
        <v>27</v>
      </c>
      <c r="D71" s="44"/>
    </row>
    <row r="72" spans="2:4" x14ac:dyDescent="0.25">
      <c r="B72" s="46"/>
      <c r="C72" s="47"/>
      <c r="D72" s="48"/>
    </row>
    <row r="75" spans="2:4" ht="12.75" customHeight="1" x14ac:dyDescent="0.25"/>
  </sheetData>
  <pageMargins left="0.7" right="0.7" top="0.75" bottom="0.75" header="0.3" footer="0.3"/>
  <pageSetup paperSize="9" fitToHeight="0" orientation="portrait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Maja Koković</cp:lastModifiedBy>
  <cp:lastPrinted>2017-10-10T07:50:48Z</cp:lastPrinted>
  <dcterms:created xsi:type="dcterms:W3CDTF">2011-08-05T05:09:29Z</dcterms:created>
  <dcterms:modified xsi:type="dcterms:W3CDTF">2017-10-10T14:26:01Z</dcterms:modified>
</cp:coreProperties>
</file>